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7" i="1"/>
  <c r="J16"/>
  <c r="J15"/>
  <c r="J14"/>
  <c r="J13"/>
  <c r="J12"/>
  <c r="J11"/>
  <c r="J10"/>
  <c r="J9"/>
  <c r="J8"/>
  <c r="J7"/>
  <c r="J6"/>
  <c r="F17"/>
  <c r="F16"/>
  <c r="F15"/>
  <c r="F14"/>
  <c r="F13"/>
  <c r="F12"/>
  <c r="F11"/>
  <c r="F10"/>
  <c r="F9"/>
  <c r="I17"/>
  <c r="I16"/>
  <c r="I15"/>
  <c r="I14"/>
  <c r="I13"/>
  <c r="I12"/>
  <c r="I11"/>
  <c r="I10"/>
  <c r="I9"/>
  <c r="I8"/>
  <c r="I7"/>
  <c r="I6"/>
  <c r="F6"/>
  <c r="F8"/>
  <c r="F7"/>
  <c r="G6" l="1"/>
  <c r="H6"/>
  <c r="G7"/>
  <c r="H7"/>
  <c r="G8"/>
  <c r="H8"/>
  <c r="G9"/>
  <c r="K9" s="1"/>
  <c r="H9"/>
  <c r="G10"/>
  <c r="H10"/>
  <c r="G11"/>
  <c r="H11"/>
  <c r="G12"/>
  <c r="H12"/>
  <c r="G13"/>
  <c r="H13"/>
  <c r="G14"/>
  <c r="H14"/>
  <c r="K6" l="1"/>
  <c r="K14"/>
  <c r="K11"/>
  <c r="K13"/>
  <c r="L13" s="1"/>
  <c r="M13" s="1"/>
  <c r="K12"/>
  <c r="K8"/>
  <c r="K7"/>
  <c r="M6" l="1"/>
  <c r="N6" s="1"/>
  <c r="O6" s="1"/>
  <c r="L6"/>
  <c r="K10"/>
  <c r="L10" s="1"/>
  <c r="M10" s="1"/>
  <c r="N10" s="1"/>
  <c r="O10" s="1"/>
  <c r="L9"/>
  <c r="M9" s="1"/>
  <c r="N9" s="1"/>
  <c r="O9" s="1"/>
  <c r="L11"/>
  <c r="M11" s="1"/>
  <c r="N11" s="1"/>
  <c r="O11" s="1"/>
  <c r="L12"/>
  <c r="M12" s="1"/>
  <c r="N12" s="1"/>
  <c r="O12" s="1"/>
  <c r="L14"/>
  <c r="M14" s="1"/>
  <c r="N14" s="1"/>
  <c r="O14" s="1"/>
  <c r="N13"/>
  <c r="O13" s="1"/>
  <c r="L8"/>
  <c r="M8" s="1"/>
  <c r="L7"/>
  <c r="M7" s="1"/>
  <c r="H15"/>
  <c r="H16"/>
  <c r="H17"/>
  <c r="N8" l="1"/>
  <c r="O8" s="1"/>
  <c r="N7"/>
  <c r="O7" s="1"/>
  <c r="Q18"/>
  <c r="G17" l="1"/>
  <c r="G16"/>
  <c r="G15"/>
  <c r="K15" l="1"/>
  <c r="K17"/>
  <c r="K16"/>
  <c r="L17" l="1"/>
  <c r="M17" s="1"/>
  <c r="L16"/>
  <c r="M16" s="1"/>
  <c r="K18"/>
  <c r="L15"/>
  <c r="M15" s="1"/>
  <c r="J18"/>
  <c r="N17" l="1"/>
  <c r="O17" s="1"/>
  <c r="N16"/>
  <c r="O16" s="1"/>
  <c r="N15"/>
  <c r="O15" s="1"/>
  <c r="L18"/>
  <c r="M18"/>
  <c r="N18" l="1"/>
  <c r="O18"/>
  <c r="P18" l="1"/>
  <c r="R18" s="1"/>
</calcChain>
</file>

<file path=xl/sharedStrings.xml><?xml version="1.0" encoding="utf-8"?>
<sst xmlns="http://schemas.openxmlformats.org/spreadsheetml/2006/main" count="43" uniqueCount="43">
  <si>
    <t xml:space="preserve">Поселение </t>
  </si>
  <si>
    <t xml:space="preserve">Итого </t>
  </si>
  <si>
    <t xml:space="preserve">всего, руб. </t>
  </si>
  <si>
    <t>Количество пакетов документов (штук) по направлениям</t>
  </si>
  <si>
    <t>ПГП</t>
  </si>
  <si>
    <t>ПЗЗ</t>
  </si>
  <si>
    <t>время на оформление пакета</t>
  </si>
  <si>
    <t>итого на ЗП с начис-лениями, руб.</t>
  </si>
  <si>
    <t>Сумма МБТ в бюджетах поселений  (Соглаше-ния), руб.</t>
  </si>
  <si>
    <t>условно-разрешенный/отклонение предельных параметров</t>
  </si>
  <si>
    <r>
      <t xml:space="preserve">начисления </t>
    </r>
    <r>
      <rPr>
        <i/>
        <sz val="11"/>
        <color theme="1"/>
        <rFont val="Times New Roman"/>
        <family val="1"/>
        <charset val="204"/>
      </rPr>
      <t>30,2 %</t>
    </r>
    <r>
      <rPr>
        <sz val="11"/>
        <color theme="1"/>
        <rFont val="Times New Roman"/>
        <family val="1"/>
        <charset val="204"/>
      </rPr>
      <t>, руб.</t>
    </r>
  </si>
  <si>
    <r>
      <t xml:space="preserve">текущие расходы </t>
    </r>
    <r>
      <rPr>
        <i/>
        <sz val="11"/>
        <color theme="1"/>
        <rFont val="Times New Roman"/>
        <family val="1"/>
        <charset val="204"/>
      </rPr>
      <t xml:space="preserve">2% </t>
    </r>
    <r>
      <rPr>
        <sz val="11"/>
        <color theme="1"/>
        <rFont val="Times New Roman"/>
        <family val="1"/>
        <charset val="204"/>
      </rPr>
      <t>от ФЗП с начислениями, руб.</t>
    </r>
  </si>
  <si>
    <r>
      <t xml:space="preserve">ПГП из расчета 1 пакет - </t>
    </r>
    <r>
      <rPr>
        <i/>
        <sz val="11"/>
        <color theme="1"/>
        <rFont val="Times New Roman"/>
        <family val="1"/>
        <charset val="204"/>
      </rPr>
      <t>2,0 часов,</t>
    </r>
    <r>
      <rPr>
        <sz val="11"/>
        <color theme="1"/>
        <rFont val="Times New Roman"/>
        <family val="1"/>
        <charset val="204"/>
      </rPr>
      <t xml:space="preserve"> час.</t>
    </r>
  </si>
  <si>
    <r>
      <t xml:space="preserve">ПЗЗ из расчета 1 пакет - </t>
    </r>
    <r>
      <rPr>
        <i/>
        <sz val="11"/>
        <color theme="1"/>
        <rFont val="Times New Roman"/>
        <family val="1"/>
        <charset val="204"/>
      </rPr>
      <t>5,2 часов</t>
    </r>
    <r>
      <rPr>
        <sz val="11"/>
        <color theme="1"/>
        <rFont val="Times New Roman"/>
        <family val="1"/>
        <charset val="204"/>
      </rPr>
      <t>, час.</t>
    </r>
  </si>
  <si>
    <r>
      <t xml:space="preserve">условно-разрешенный/отклонение предельных параметров из расчета 1 пакет - </t>
    </r>
    <r>
      <rPr>
        <i/>
        <sz val="11"/>
        <color theme="1"/>
        <rFont val="Times New Roman"/>
        <family val="1"/>
        <charset val="204"/>
      </rPr>
      <t>30   часов</t>
    </r>
    <r>
      <rPr>
        <sz val="11"/>
        <color theme="1"/>
        <rFont val="Times New Roman"/>
        <family val="1"/>
        <charset val="204"/>
      </rPr>
      <t>, час</t>
    </r>
  </si>
  <si>
    <t>размещение проекта внесения изменений в ПГП в ФГИС ТП, создание и работа согласительной комиссии</t>
  </si>
  <si>
    <r>
      <t>6=</t>
    </r>
    <r>
      <rPr>
        <i/>
        <u/>
        <sz val="11"/>
        <color theme="1"/>
        <rFont val="Times New Roman"/>
        <family val="1"/>
        <charset val="204"/>
      </rPr>
      <t>2ч</t>
    </r>
    <r>
      <rPr>
        <u/>
        <sz val="11"/>
        <color theme="1"/>
        <rFont val="Times New Roman"/>
        <family val="1"/>
        <charset val="204"/>
      </rPr>
      <t>*2</t>
    </r>
  </si>
  <si>
    <r>
      <t xml:space="preserve">размещение проекта внесения изменений в ПГП в ФГИС ТП, создание и работа согласительной комиссии 1 пакет -50 </t>
    </r>
    <r>
      <rPr>
        <i/>
        <sz val="11"/>
        <color theme="1"/>
        <rFont val="Times New Roman"/>
        <family val="1"/>
        <charset val="204"/>
      </rPr>
      <t>часов,</t>
    </r>
    <r>
      <rPr>
        <sz val="11"/>
        <color theme="1"/>
        <rFont val="Times New Roman"/>
        <family val="1"/>
        <charset val="204"/>
      </rPr>
      <t xml:space="preserve"> час</t>
    </r>
  </si>
  <si>
    <r>
      <t>7=</t>
    </r>
    <r>
      <rPr>
        <i/>
        <u/>
        <sz val="11"/>
        <color theme="1"/>
        <rFont val="Times New Roman"/>
        <family val="1"/>
        <charset val="204"/>
      </rPr>
      <t>5,2ч</t>
    </r>
    <r>
      <rPr>
        <u/>
        <sz val="11"/>
        <color theme="1"/>
        <rFont val="Times New Roman"/>
        <family val="1"/>
        <charset val="204"/>
      </rPr>
      <t>*3</t>
    </r>
  </si>
  <si>
    <r>
      <t>8=</t>
    </r>
    <r>
      <rPr>
        <i/>
        <u/>
        <sz val="11"/>
        <color theme="1"/>
        <rFont val="Times New Roman"/>
        <family val="1"/>
        <charset val="204"/>
      </rPr>
      <t>30ч</t>
    </r>
    <r>
      <rPr>
        <u/>
        <sz val="11"/>
        <color theme="1"/>
        <rFont val="Times New Roman"/>
        <family val="1"/>
        <charset val="204"/>
      </rPr>
      <t>*4</t>
    </r>
  </si>
  <si>
    <t>9=50ч*5</t>
  </si>
  <si>
    <t>12=0,302*11</t>
  </si>
  <si>
    <t>13=11+12</t>
  </si>
  <si>
    <t>14=0,02*13</t>
  </si>
  <si>
    <t>15=13+14</t>
  </si>
  <si>
    <t xml:space="preserve">Громовское </t>
  </si>
  <si>
    <t>Запорожское</t>
  </si>
  <si>
    <t>Красноозерное</t>
  </si>
  <si>
    <t xml:space="preserve">Ларионовское </t>
  </si>
  <si>
    <t>Мельниковское</t>
  </si>
  <si>
    <t>Мичуринское</t>
  </si>
  <si>
    <t>Петровское</t>
  </si>
  <si>
    <t>Плодовское</t>
  </si>
  <si>
    <t>Раздольевское</t>
  </si>
  <si>
    <t>Ромашкинское</t>
  </si>
  <si>
    <t>Севастьяновское</t>
  </si>
  <si>
    <t>Кузнечнинское</t>
  </si>
  <si>
    <t>РАСЧЕТ МЕЖБЮДЖЕТНЫХ ТРАНСФЕРТОВ НА ПЕРЕДАЧУ ЧАСТИ ПОЛНОМОЧИЙ В ОБЛАСТИ ГРАДОСТРОИТЕЛЬНОЙ ДЕЯТЕЛЬНОСТИ на 2024 год</t>
  </si>
  <si>
    <t>Справочно  Сумма 2023 г.</t>
  </si>
  <si>
    <t>11=10*1,046</t>
  </si>
  <si>
    <r>
      <t>ФЗП  специалиста 1 категории  (</t>
    </r>
    <r>
      <rPr>
        <i/>
        <sz val="11"/>
        <color theme="1"/>
        <rFont val="Times New Roman"/>
        <family val="1"/>
        <charset val="204"/>
      </rPr>
      <t>233,1 руб/час</t>
    </r>
    <r>
      <rPr>
        <sz val="11"/>
        <color theme="1"/>
        <rFont val="Times New Roman"/>
        <family val="1"/>
        <charset val="204"/>
      </rPr>
      <t>), руб</t>
    </r>
  </si>
  <si>
    <r>
      <t>ФЗП  специалиста 1 категории  (</t>
    </r>
    <r>
      <rPr>
        <i/>
        <sz val="11"/>
        <color theme="1"/>
        <rFont val="Times New Roman"/>
        <family val="1"/>
        <charset val="204"/>
      </rPr>
      <t>233,1 руб/час</t>
    </r>
    <r>
      <rPr>
        <sz val="11"/>
        <color theme="1"/>
        <rFont val="Times New Roman"/>
        <family val="1"/>
        <charset val="204"/>
      </rPr>
      <t>), руб с учетом повышения на 4,6 % с 01.01.2024 г.</t>
    </r>
  </si>
  <si>
    <r>
      <t>10=</t>
    </r>
    <r>
      <rPr>
        <i/>
        <u/>
        <sz val="11"/>
        <color theme="1"/>
        <rFont val="Times New Roman"/>
        <family val="1"/>
        <charset val="204"/>
      </rPr>
      <t xml:space="preserve">233,1р/ч </t>
    </r>
    <r>
      <rPr>
        <u/>
        <sz val="11"/>
        <color theme="1"/>
        <rFont val="Times New Roman"/>
        <family val="1"/>
        <charset val="204"/>
      </rPr>
      <t>* (6+7+8+9)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</si>
</sst>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 applyBorder="1"/>
    <xf numFmtId="0" fontId="0" fillId="0" borderId="0" xfId="0" applyFont="1"/>
    <xf numFmtId="0" fontId="1" fillId="0" borderId="15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" xfId="0" applyFont="1" applyBorder="1"/>
    <xf numFmtId="0" fontId="1" fillId="0" borderId="11" xfId="0" applyFont="1" applyBorder="1"/>
    <xf numFmtId="164" fontId="1" fillId="0" borderId="10" xfId="0" applyNumberFormat="1" applyFont="1" applyBorder="1"/>
    <xf numFmtId="0" fontId="1" fillId="2" borderId="7" xfId="0" applyFont="1" applyFill="1" applyBorder="1"/>
    <xf numFmtId="164" fontId="1" fillId="2" borderId="1" xfId="0" applyNumberFormat="1" applyFont="1" applyFill="1" applyBorder="1"/>
    <xf numFmtId="0" fontId="0" fillId="2" borderId="1" xfId="0" applyFont="1" applyFill="1" applyBorder="1"/>
    <xf numFmtId="0" fontId="1" fillId="0" borderId="7" xfId="0" applyFont="1" applyBorder="1"/>
    <xf numFmtId="164" fontId="1" fillId="0" borderId="1" xfId="0" applyNumberFormat="1" applyFont="1" applyBorder="1"/>
    <xf numFmtId="0" fontId="1" fillId="0" borderId="8" xfId="0" applyFont="1" applyBorder="1"/>
    <xf numFmtId="164" fontId="3" fillId="0" borderId="6" xfId="0" applyNumberFormat="1" applyFont="1" applyBorder="1"/>
    <xf numFmtId="0" fontId="0" fillId="0" borderId="21" xfId="0" applyFont="1" applyBorder="1" applyAlignment="1">
      <alignment vertical="top" wrapText="1"/>
    </xf>
    <xf numFmtId="0" fontId="0" fillId="0" borderId="21" xfId="0" applyFont="1" applyBorder="1"/>
    <xf numFmtId="0" fontId="5" fillId="2" borderId="17" xfId="0" applyFont="1" applyFill="1" applyBorder="1" applyAlignment="1">
      <alignment horizontal="center" vertical="center" wrapText="1"/>
    </xf>
    <xf numFmtId="0" fontId="7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164" fontId="3" fillId="0" borderId="22" xfId="0" applyNumberFormat="1" applyFont="1" applyFill="1" applyBorder="1"/>
    <xf numFmtId="0" fontId="3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top" wrapText="1"/>
    </xf>
    <xf numFmtId="0" fontId="0" fillId="0" borderId="20" xfId="0" applyFont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topLeftCell="A2" workbookViewId="0">
      <selection activeCell="R18" sqref="R18"/>
    </sheetView>
  </sheetViews>
  <sheetFormatPr defaultRowHeight="15"/>
  <cols>
    <col min="1" max="1" width="15.85546875" customWidth="1"/>
    <col min="2" max="2" width="5.42578125" customWidth="1"/>
    <col min="3" max="3" width="5.7109375" customWidth="1"/>
    <col min="4" max="4" width="6.28515625" customWidth="1"/>
    <col min="5" max="5" width="7.7109375" customWidth="1"/>
    <col min="6" max="6" width="6.85546875" customWidth="1"/>
    <col min="7" max="7" width="7.85546875" customWidth="1"/>
    <col min="8" max="8" width="9.28515625" customWidth="1"/>
    <col min="9" max="9" width="8.140625" customWidth="1"/>
    <col min="10" max="10" width="10.42578125" customWidth="1"/>
    <col min="11" max="11" width="11" customWidth="1"/>
    <col min="12" max="12" width="10.42578125" customWidth="1"/>
    <col min="13" max="13" width="10.7109375" customWidth="1"/>
    <col min="14" max="14" width="10.140625" customWidth="1"/>
    <col min="15" max="15" width="10.42578125" customWidth="1"/>
    <col min="16" max="16" width="10.28515625" customWidth="1"/>
    <col min="17" max="17" width="8.140625" customWidth="1"/>
  </cols>
  <sheetData>
    <row r="1" spans="1:20" ht="49.5" customHeight="1">
      <c r="A1" s="36" t="s">
        <v>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20" ht="15.7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</row>
    <row r="3" spans="1:20" ht="60.75" customHeight="1">
      <c r="A3" s="37" t="s">
        <v>0</v>
      </c>
      <c r="B3" s="52" t="s">
        <v>3</v>
      </c>
      <c r="C3" s="53"/>
      <c r="D3" s="53"/>
      <c r="E3" s="54"/>
      <c r="F3" s="43" t="s">
        <v>6</v>
      </c>
      <c r="G3" s="44"/>
      <c r="H3" s="44"/>
      <c r="I3" s="45"/>
      <c r="J3" s="39" t="s">
        <v>40</v>
      </c>
      <c r="K3" s="50" t="s">
        <v>41</v>
      </c>
      <c r="L3" s="41" t="s">
        <v>10</v>
      </c>
      <c r="M3" s="41" t="s">
        <v>7</v>
      </c>
      <c r="N3" s="41" t="s">
        <v>11</v>
      </c>
      <c r="O3" s="41" t="s">
        <v>2</v>
      </c>
      <c r="P3" s="48" t="s">
        <v>8</v>
      </c>
      <c r="Q3" s="46" t="s">
        <v>38</v>
      </c>
    </row>
    <row r="4" spans="1:20" ht="269.25" customHeight="1" thickBot="1">
      <c r="A4" s="38"/>
      <c r="B4" s="21" t="s">
        <v>4</v>
      </c>
      <c r="C4" s="22" t="s">
        <v>5</v>
      </c>
      <c r="D4" s="22" t="s">
        <v>9</v>
      </c>
      <c r="E4" s="22" t="s">
        <v>15</v>
      </c>
      <c r="F4" s="22" t="s">
        <v>12</v>
      </c>
      <c r="G4" s="22" t="s">
        <v>13</v>
      </c>
      <c r="H4" s="22" t="s">
        <v>14</v>
      </c>
      <c r="I4" s="22" t="s">
        <v>17</v>
      </c>
      <c r="J4" s="40"/>
      <c r="K4" s="51"/>
      <c r="L4" s="42"/>
      <c r="M4" s="42"/>
      <c r="N4" s="42"/>
      <c r="O4" s="42"/>
      <c r="P4" s="49"/>
      <c r="Q4" s="47"/>
      <c r="R4" s="17"/>
    </row>
    <row r="5" spans="1:20" ht="54" customHeight="1" thickBot="1">
      <c r="A5" s="4">
        <v>1</v>
      </c>
      <c r="B5" s="23">
        <v>2</v>
      </c>
      <c r="C5" s="24">
        <v>3</v>
      </c>
      <c r="D5" s="25">
        <v>4</v>
      </c>
      <c r="E5" s="26">
        <v>5</v>
      </c>
      <c r="F5" s="19" t="s">
        <v>16</v>
      </c>
      <c r="G5" s="19" t="s">
        <v>18</v>
      </c>
      <c r="H5" s="19" t="s">
        <v>19</v>
      </c>
      <c r="I5" s="19" t="s">
        <v>20</v>
      </c>
      <c r="J5" s="5" t="s">
        <v>42</v>
      </c>
      <c r="K5" s="5" t="s">
        <v>39</v>
      </c>
      <c r="L5" s="5" t="s">
        <v>21</v>
      </c>
      <c r="M5" s="6" t="s">
        <v>22</v>
      </c>
      <c r="N5" s="6" t="s">
        <v>23</v>
      </c>
      <c r="O5" s="6" t="s">
        <v>24</v>
      </c>
      <c r="P5" s="6">
        <v>16</v>
      </c>
      <c r="Q5" s="19"/>
      <c r="R5" s="18"/>
    </row>
    <row r="6" spans="1:20">
      <c r="A6" s="8" t="s">
        <v>25</v>
      </c>
      <c r="B6" s="27">
        <v>8</v>
      </c>
      <c r="C6" s="28">
        <v>11</v>
      </c>
      <c r="D6" s="28">
        <v>0</v>
      </c>
      <c r="E6" s="29">
        <v>0</v>
      </c>
      <c r="F6" s="29">
        <f t="shared" ref="F6:F17" si="0">2*B6</f>
        <v>16</v>
      </c>
      <c r="G6" s="29">
        <f t="shared" ref="G6:G17" si="1">5.2*C6</f>
        <v>57.2</v>
      </c>
      <c r="H6" s="29">
        <f t="shared" ref="H6:H17" si="2">30*D6</f>
        <v>0</v>
      </c>
      <c r="I6" s="29">
        <f t="shared" ref="I6:I17" si="3">50*E6</f>
        <v>0</v>
      </c>
      <c r="J6" s="9">
        <f>233.1*(F6+G6+H6+I6)</f>
        <v>17062.920000000002</v>
      </c>
      <c r="K6" s="9">
        <f t="shared" ref="K6:K17" si="4">J6*1.046</f>
        <v>17847.814320000001</v>
      </c>
      <c r="L6" s="9">
        <f>K6*0.302</f>
        <v>5390.0399246400002</v>
      </c>
      <c r="M6" s="9">
        <f>L6+K6</f>
        <v>23237.854244640002</v>
      </c>
      <c r="N6" s="9">
        <f t="shared" ref="N6:N17" si="5">M6*0.02</f>
        <v>464.75708489280004</v>
      </c>
      <c r="O6" s="9">
        <f t="shared" ref="O6:O17" si="6">M6+N6</f>
        <v>23702.611329532803</v>
      </c>
      <c r="P6" s="9">
        <v>23700</v>
      </c>
      <c r="Q6" s="7">
        <v>38700</v>
      </c>
    </row>
    <row r="7" spans="1:20">
      <c r="A7" s="10" t="s">
        <v>26</v>
      </c>
      <c r="B7" s="30">
        <v>4</v>
      </c>
      <c r="C7" s="31">
        <v>6</v>
      </c>
      <c r="D7" s="31">
        <v>1</v>
      </c>
      <c r="E7" s="32">
        <v>0</v>
      </c>
      <c r="F7" s="29">
        <f t="shared" si="0"/>
        <v>8</v>
      </c>
      <c r="G7" s="32">
        <f t="shared" si="1"/>
        <v>31.200000000000003</v>
      </c>
      <c r="H7" s="29">
        <f t="shared" si="2"/>
        <v>30</v>
      </c>
      <c r="I7" s="29">
        <f t="shared" si="3"/>
        <v>0</v>
      </c>
      <c r="J7" s="9">
        <f>233.1*(F7+G7+H7+I7)</f>
        <v>16130.52</v>
      </c>
      <c r="K7" s="9">
        <f t="shared" si="4"/>
        <v>16872.52392</v>
      </c>
      <c r="L7" s="9">
        <f t="shared" ref="L7:L17" si="7">K7*0.302</f>
        <v>5095.5022238399997</v>
      </c>
      <c r="M7" s="9">
        <f t="shared" ref="M7:M17" si="8">K7+L7</f>
        <v>21968.026143839998</v>
      </c>
      <c r="N7" s="9">
        <f t="shared" si="5"/>
        <v>439.36052287679996</v>
      </c>
      <c r="O7" s="11">
        <f t="shared" si="6"/>
        <v>22407.386666716797</v>
      </c>
      <c r="P7" s="11">
        <v>22400</v>
      </c>
      <c r="Q7" s="12">
        <v>35700</v>
      </c>
    </row>
    <row r="8" spans="1:20">
      <c r="A8" s="10" t="s">
        <v>27</v>
      </c>
      <c r="B8" s="30">
        <v>3</v>
      </c>
      <c r="C8" s="31">
        <v>5</v>
      </c>
      <c r="D8" s="31">
        <v>0</v>
      </c>
      <c r="E8" s="32">
        <v>0</v>
      </c>
      <c r="F8" s="29">
        <f t="shared" si="0"/>
        <v>6</v>
      </c>
      <c r="G8" s="32">
        <f t="shared" si="1"/>
        <v>26</v>
      </c>
      <c r="H8" s="29">
        <f t="shared" si="2"/>
        <v>0</v>
      </c>
      <c r="I8" s="29">
        <f t="shared" si="3"/>
        <v>0</v>
      </c>
      <c r="J8" s="9">
        <f>233.1*(F8+G8+H8+I8)</f>
        <v>7459.2</v>
      </c>
      <c r="K8" s="9">
        <f t="shared" si="4"/>
        <v>7802.3231999999998</v>
      </c>
      <c r="L8" s="9">
        <f t="shared" si="7"/>
        <v>2356.3016063999999</v>
      </c>
      <c r="M8" s="9">
        <f t="shared" si="8"/>
        <v>10158.624806399999</v>
      </c>
      <c r="N8" s="9">
        <f t="shared" si="5"/>
        <v>203.17249612799998</v>
      </c>
      <c r="O8" s="11">
        <f t="shared" si="6"/>
        <v>10361.797302527999</v>
      </c>
      <c r="P8" s="11">
        <v>10400</v>
      </c>
      <c r="Q8" s="12">
        <v>33100</v>
      </c>
    </row>
    <row r="9" spans="1:20">
      <c r="A9" s="10" t="s">
        <v>28</v>
      </c>
      <c r="B9" s="30">
        <v>4</v>
      </c>
      <c r="C9" s="31">
        <v>4</v>
      </c>
      <c r="D9" s="31">
        <v>3</v>
      </c>
      <c r="E9" s="32">
        <v>0</v>
      </c>
      <c r="F9" s="29">
        <f t="shared" si="0"/>
        <v>8</v>
      </c>
      <c r="G9" s="32">
        <f t="shared" si="1"/>
        <v>20.8</v>
      </c>
      <c r="H9" s="29">
        <f t="shared" si="2"/>
        <v>90</v>
      </c>
      <c r="I9" s="29">
        <f t="shared" si="3"/>
        <v>0</v>
      </c>
      <c r="J9" s="9">
        <f>233.1*(F9+G9+H9+I9)</f>
        <v>27692.28</v>
      </c>
      <c r="K9" s="9">
        <f t="shared" si="4"/>
        <v>28966.124879999999</v>
      </c>
      <c r="L9" s="9">
        <f t="shared" si="7"/>
        <v>8747.7697137599989</v>
      </c>
      <c r="M9" s="9">
        <f t="shared" si="8"/>
        <v>37713.89459376</v>
      </c>
      <c r="N9" s="9">
        <f t="shared" si="5"/>
        <v>754.2778918752</v>
      </c>
      <c r="O9" s="11">
        <f t="shared" si="6"/>
        <v>38468.172485635201</v>
      </c>
      <c r="P9" s="11">
        <v>38500</v>
      </c>
      <c r="Q9" s="12">
        <v>59700</v>
      </c>
    </row>
    <row r="10" spans="1:20">
      <c r="A10" s="13" t="s">
        <v>29</v>
      </c>
      <c r="B10" s="30">
        <v>4</v>
      </c>
      <c r="C10" s="31">
        <v>8</v>
      </c>
      <c r="D10" s="31">
        <v>1</v>
      </c>
      <c r="E10" s="32">
        <v>0</v>
      </c>
      <c r="F10" s="29">
        <f t="shared" si="0"/>
        <v>8</v>
      </c>
      <c r="G10" s="32">
        <f t="shared" si="1"/>
        <v>41.6</v>
      </c>
      <c r="H10" s="29">
        <f t="shared" si="2"/>
        <v>30</v>
      </c>
      <c r="I10" s="29">
        <f t="shared" si="3"/>
        <v>0</v>
      </c>
      <c r="J10" s="9">
        <f>233.1*(F10+G10+H10+I10)</f>
        <v>18554.759999999998</v>
      </c>
      <c r="K10" s="9">
        <f t="shared" si="4"/>
        <v>19408.27896</v>
      </c>
      <c r="L10" s="9">
        <f t="shared" si="7"/>
        <v>5861.3002459199997</v>
      </c>
      <c r="M10" s="9">
        <f t="shared" si="8"/>
        <v>25269.579205919999</v>
      </c>
      <c r="N10" s="9">
        <f t="shared" si="5"/>
        <v>505.39158411839998</v>
      </c>
      <c r="O10" s="14">
        <f t="shared" si="6"/>
        <v>25774.970790038398</v>
      </c>
      <c r="P10" s="14">
        <v>25800</v>
      </c>
      <c r="Q10" s="7">
        <v>35300</v>
      </c>
    </row>
    <row r="11" spans="1:20">
      <c r="A11" s="13" t="s">
        <v>30</v>
      </c>
      <c r="B11" s="30">
        <v>4</v>
      </c>
      <c r="C11" s="31">
        <v>6</v>
      </c>
      <c r="D11" s="31">
        <v>0</v>
      </c>
      <c r="E11" s="32">
        <v>0</v>
      </c>
      <c r="F11" s="29">
        <f t="shared" si="0"/>
        <v>8</v>
      </c>
      <c r="G11" s="32">
        <f t="shared" si="1"/>
        <v>31.200000000000003</v>
      </c>
      <c r="H11" s="29">
        <f t="shared" si="2"/>
        <v>0</v>
      </c>
      <c r="I11" s="29">
        <f t="shared" si="3"/>
        <v>0</v>
      </c>
      <c r="J11" s="9">
        <f>233.1*(F11+G11+H11+I11)</f>
        <v>9137.52</v>
      </c>
      <c r="K11" s="9">
        <f t="shared" si="4"/>
        <v>9557.8459200000016</v>
      </c>
      <c r="L11" s="9">
        <f t="shared" si="7"/>
        <v>2886.4694678400006</v>
      </c>
      <c r="M11" s="9">
        <f t="shared" si="8"/>
        <v>12444.315387840003</v>
      </c>
      <c r="N11" s="9">
        <f t="shared" si="5"/>
        <v>248.88630775680005</v>
      </c>
      <c r="O11" s="14">
        <f t="shared" si="6"/>
        <v>12693.201695596803</v>
      </c>
      <c r="P11" s="14">
        <v>12700</v>
      </c>
      <c r="Q11" s="7">
        <v>25200</v>
      </c>
    </row>
    <row r="12" spans="1:20">
      <c r="A12" s="13" t="s">
        <v>31</v>
      </c>
      <c r="B12" s="30">
        <v>92</v>
      </c>
      <c r="C12" s="31">
        <v>96</v>
      </c>
      <c r="D12" s="31">
        <v>0</v>
      </c>
      <c r="E12" s="32">
        <v>1</v>
      </c>
      <c r="F12" s="29">
        <f t="shared" si="0"/>
        <v>184</v>
      </c>
      <c r="G12" s="32">
        <f t="shared" si="1"/>
        <v>499.20000000000005</v>
      </c>
      <c r="H12" s="29">
        <f t="shared" si="2"/>
        <v>0</v>
      </c>
      <c r="I12" s="29">
        <f t="shared" si="3"/>
        <v>50</v>
      </c>
      <c r="J12" s="9">
        <f>233.1*(F12+G12+H12+I12)</f>
        <v>170908.92</v>
      </c>
      <c r="K12" s="9">
        <f t="shared" si="4"/>
        <v>178770.73032000003</v>
      </c>
      <c r="L12" s="9">
        <f t="shared" si="7"/>
        <v>53988.760556640009</v>
      </c>
      <c r="M12" s="9">
        <f t="shared" si="8"/>
        <v>232759.49087664005</v>
      </c>
      <c r="N12" s="9">
        <f t="shared" si="5"/>
        <v>4655.1898175328015</v>
      </c>
      <c r="O12" s="14">
        <f t="shared" si="6"/>
        <v>237414.68069417286</v>
      </c>
      <c r="P12" s="14">
        <v>237400</v>
      </c>
      <c r="Q12" s="7">
        <v>32700</v>
      </c>
    </row>
    <row r="13" spans="1:20">
      <c r="A13" s="13" t="s">
        <v>32</v>
      </c>
      <c r="B13" s="30">
        <v>2</v>
      </c>
      <c r="C13" s="31">
        <v>3</v>
      </c>
      <c r="D13" s="31">
        <v>1</v>
      </c>
      <c r="E13" s="32">
        <v>0</v>
      </c>
      <c r="F13" s="29">
        <f t="shared" si="0"/>
        <v>4</v>
      </c>
      <c r="G13" s="32">
        <f t="shared" si="1"/>
        <v>15.600000000000001</v>
      </c>
      <c r="H13" s="29">
        <f t="shared" si="2"/>
        <v>30</v>
      </c>
      <c r="I13" s="29">
        <f t="shared" si="3"/>
        <v>0</v>
      </c>
      <c r="J13" s="9">
        <f>233.1*(F13+G13+H13+I13)</f>
        <v>11561.76</v>
      </c>
      <c r="K13" s="9">
        <f t="shared" si="4"/>
        <v>12093.600960000002</v>
      </c>
      <c r="L13" s="9">
        <f t="shared" si="7"/>
        <v>3652.2674899200006</v>
      </c>
      <c r="M13" s="9">
        <f t="shared" si="8"/>
        <v>15745.868449920003</v>
      </c>
      <c r="N13" s="9">
        <f t="shared" si="5"/>
        <v>314.91736899840004</v>
      </c>
      <c r="O13" s="14">
        <f t="shared" si="6"/>
        <v>16060.785818918403</v>
      </c>
      <c r="P13" s="14">
        <v>16100</v>
      </c>
      <c r="Q13" s="7">
        <v>37000</v>
      </c>
    </row>
    <row r="14" spans="1:20">
      <c r="A14" s="13" t="s">
        <v>33</v>
      </c>
      <c r="B14" s="30">
        <v>49</v>
      </c>
      <c r="C14" s="31">
        <v>50</v>
      </c>
      <c r="D14" s="31">
        <v>2</v>
      </c>
      <c r="E14" s="32">
        <v>0</v>
      </c>
      <c r="F14" s="29">
        <f t="shared" si="0"/>
        <v>98</v>
      </c>
      <c r="G14" s="32">
        <f t="shared" si="1"/>
        <v>260</v>
      </c>
      <c r="H14" s="29">
        <f t="shared" si="2"/>
        <v>60</v>
      </c>
      <c r="I14" s="29">
        <f t="shared" si="3"/>
        <v>0</v>
      </c>
      <c r="J14" s="9">
        <f>233.1*(F14+G14+H14+I14)</f>
        <v>97435.8</v>
      </c>
      <c r="K14" s="9">
        <f t="shared" si="4"/>
        <v>101917.84680000001</v>
      </c>
      <c r="L14" s="9">
        <f t="shared" si="7"/>
        <v>30779.189733600004</v>
      </c>
      <c r="M14" s="9">
        <f t="shared" si="8"/>
        <v>132697.03653360001</v>
      </c>
      <c r="N14" s="9">
        <f t="shared" si="5"/>
        <v>2653.9407306720004</v>
      </c>
      <c r="O14" s="14">
        <f t="shared" si="6"/>
        <v>135350.97726427202</v>
      </c>
      <c r="P14" s="14">
        <v>135400</v>
      </c>
      <c r="Q14" s="7">
        <v>63100</v>
      </c>
    </row>
    <row r="15" spans="1:20">
      <c r="A15" s="13" t="s">
        <v>34</v>
      </c>
      <c r="B15" s="30">
        <v>53</v>
      </c>
      <c r="C15" s="31">
        <v>55</v>
      </c>
      <c r="D15" s="31">
        <v>0</v>
      </c>
      <c r="E15" s="32">
        <v>1</v>
      </c>
      <c r="F15" s="29">
        <f t="shared" si="0"/>
        <v>106</v>
      </c>
      <c r="G15" s="32">
        <f t="shared" si="1"/>
        <v>286</v>
      </c>
      <c r="H15" s="29">
        <f t="shared" si="2"/>
        <v>0</v>
      </c>
      <c r="I15" s="29">
        <f t="shared" si="3"/>
        <v>50</v>
      </c>
      <c r="J15" s="9">
        <f>233.1*(F15+G15+H15+I15)</f>
        <v>103030.2</v>
      </c>
      <c r="K15" s="9">
        <f t="shared" si="4"/>
        <v>107769.5892</v>
      </c>
      <c r="L15" s="9">
        <f t="shared" si="7"/>
        <v>32546.415938400001</v>
      </c>
      <c r="M15" s="9">
        <f t="shared" si="8"/>
        <v>140316.00513840001</v>
      </c>
      <c r="N15" s="9">
        <f t="shared" si="5"/>
        <v>2806.3201027680002</v>
      </c>
      <c r="O15" s="14">
        <f t="shared" si="6"/>
        <v>143122.325241168</v>
      </c>
      <c r="P15" s="14">
        <v>143100</v>
      </c>
      <c r="Q15" s="7">
        <v>58400</v>
      </c>
    </row>
    <row r="16" spans="1:20">
      <c r="A16" s="13" t="s">
        <v>35</v>
      </c>
      <c r="B16" s="30">
        <v>16</v>
      </c>
      <c r="C16" s="31">
        <v>18</v>
      </c>
      <c r="D16" s="31">
        <v>2</v>
      </c>
      <c r="E16" s="32">
        <v>0</v>
      </c>
      <c r="F16" s="29">
        <f t="shared" si="0"/>
        <v>32</v>
      </c>
      <c r="G16" s="32">
        <f t="shared" si="1"/>
        <v>93.600000000000009</v>
      </c>
      <c r="H16" s="29">
        <f t="shared" si="2"/>
        <v>60</v>
      </c>
      <c r="I16" s="29">
        <f t="shared" si="3"/>
        <v>0</v>
      </c>
      <c r="J16" s="9">
        <f>233.1*(F16+G16+H16+I16)</f>
        <v>43263.360000000008</v>
      </c>
      <c r="K16" s="9">
        <f t="shared" si="4"/>
        <v>45253.47456000001</v>
      </c>
      <c r="L16" s="9">
        <f t="shared" si="7"/>
        <v>13666.549317120003</v>
      </c>
      <c r="M16" s="9">
        <f t="shared" si="8"/>
        <v>58920.023877120009</v>
      </c>
      <c r="N16" s="9">
        <f t="shared" si="5"/>
        <v>1178.4004775424003</v>
      </c>
      <c r="O16" s="14">
        <f t="shared" si="6"/>
        <v>60098.424354662413</v>
      </c>
      <c r="P16" s="14">
        <v>60100</v>
      </c>
      <c r="Q16" s="7">
        <v>26900</v>
      </c>
    </row>
    <row r="17" spans="1:18">
      <c r="A17" s="13" t="s">
        <v>36</v>
      </c>
      <c r="B17" s="30">
        <v>0</v>
      </c>
      <c r="C17" s="31">
        <v>3</v>
      </c>
      <c r="D17" s="31">
        <v>0</v>
      </c>
      <c r="E17" s="32">
        <v>0</v>
      </c>
      <c r="F17" s="29">
        <f t="shared" si="0"/>
        <v>0</v>
      </c>
      <c r="G17" s="32">
        <f t="shared" si="1"/>
        <v>15.600000000000001</v>
      </c>
      <c r="H17" s="29">
        <f t="shared" si="2"/>
        <v>0</v>
      </c>
      <c r="I17" s="29">
        <f t="shared" si="3"/>
        <v>0</v>
      </c>
      <c r="J17" s="9">
        <f>233.1*(F17+G17+H17+I17)</f>
        <v>3636.36</v>
      </c>
      <c r="K17" s="9">
        <f t="shared" si="4"/>
        <v>3803.6325600000005</v>
      </c>
      <c r="L17" s="9">
        <f t="shared" si="7"/>
        <v>1148.69703312</v>
      </c>
      <c r="M17" s="9">
        <f t="shared" si="8"/>
        <v>4952.3295931200009</v>
      </c>
      <c r="N17" s="9">
        <f t="shared" si="5"/>
        <v>99.046591862400021</v>
      </c>
      <c r="O17" s="14">
        <f t="shared" si="6"/>
        <v>5051.3761849824014</v>
      </c>
      <c r="P17" s="14">
        <v>5100</v>
      </c>
      <c r="Q17" s="7">
        <v>42100</v>
      </c>
    </row>
    <row r="18" spans="1:18" ht="15.75" thickBot="1">
      <c r="A18" s="15" t="s">
        <v>1</v>
      </c>
      <c r="B18" s="33"/>
      <c r="C18" s="34"/>
      <c r="D18" s="34"/>
      <c r="E18" s="34"/>
      <c r="F18" s="34"/>
      <c r="G18" s="34"/>
      <c r="H18" s="34"/>
      <c r="I18" s="34"/>
      <c r="J18" s="16">
        <f t="shared" ref="J18" si="9">SUM(J6:J17)</f>
        <v>525873.6</v>
      </c>
      <c r="K18" s="16">
        <f t="shared" ref="K18:P18" si="10">SUM(K6:K17)</f>
        <v>550063.78560000018</v>
      </c>
      <c r="L18" s="16">
        <f>SUM(L6:L17)</f>
        <v>166119.2632512</v>
      </c>
      <c r="M18" s="16">
        <f>SUM(M6:M17)</f>
        <v>716183.04885120015</v>
      </c>
      <c r="N18" s="16">
        <f t="shared" si="10"/>
        <v>14323.660977024001</v>
      </c>
      <c r="O18" s="16">
        <f t="shared" si="10"/>
        <v>730506.70982822403</v>
      </c>
      <c r="P18" s="16">
        <f t="shared" si="10"/>
        <v>730700</v>
      </c>
      <c r="Q18" s="7">
        <f>SUM(Q6:Q17)</f>
        <v>487900</v>
      </c>
      <c r="R18" s="35">
        <f>P18/Q18*100</f>
        <v>149.76429596228735</v>
      </c>
    </row>
    <row r="19" spans="1:18" ht="15.75">
      <c r="A19" s="2"/>
      <c r="B19" s="2"/>
      <c r="K19" s="20"/>
      <c r="L19" s="20"/>
      <c r="M19" s="20"/>
    </row>
  </sheetData>
  <mergeCells count="12">
    <mergeCell ref="A1:Q1"/>
    <mergeCell ref="A3:A4"/>
    <mergeCell ref="J3:J4"/>
    <mergeCell ref="L3:L4"/>
    <mergeCell ref="F3:I3"/>
    <mergeCell ref="Q3:Q4"/>
    <mergeCell ref="M3:M4"/>
    <mergeCell ref="N3:N4"/>
    <mergeCell ref="O3:O4"/>
    <mergeCell ref="P3:P4"/>
    <mergeCell ref="K3:K4"/>
    <mergeCell ref="B3:E3"/>
  </mergeCells>
  <pageMargins left="0" right="0" top="0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2023-09-28T07:05:32Z</dcterms:modified>
</cp:coreProperties>
</file>